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ns\Documents\John Seedorfer\Office Work\Excel\EX Skonto Rechner\"/>
    </mc:Choice>
  </mc:AlternateContent>
  <xr:revisionPtr revIDLastSave="0" documentId="13_ncr:1_{9A725444-583B-4508-8115-9A633987D3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onto" sheetId="1" r:id="rId1"/>
    <sheet name="Info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" l="1"/>
  <c r="C9" i="1" l="1"/>
  <c r="C11" i="1" s="1"/>
  <c r="C13" i="1" s="1"/>
  <c r="C15" i="1" l="1"/>
  <c r="C17" i="1" s="1"/>
  <c r="E17" i="1" s="1"/>
</calcChain>
</file>

<file path=xl/sharedStrings.xml><?xml version="1.0" encoding="utf-8"?>
<sst xmlns="http://schemas.openxmlformats.org/spreadsheetml/2006/main" count="23" uniqueCount="21">
  <si>
    <t>Skonto Rechner</t>
  </si>
  <si>
    <t>Betrag</t>
  </si>
  <si>
    <t>Skonto</t>
  </si>
  <si>
    <t>Auf 5 Rappen gerundet</t>
  </si>
  <si>
    <t>Skontobetrag genau</t>
  </si>
  <si>
    <t>Rechnungsbetrag genau</t>
  </si>
  <si>
    <t>Rechnungsbetrag gerundet</t>
  </si>
  <si>
    <t>Differenz</t>
  </si>
  <si>
    <t>Empfehlungen:</t>
  </si>
  <si>
    <t>Sie finden weitere Access und Excel Vorlagen auf Swiss Hometool</t>
  </si>
  <si>
    <t>Excel</t>
  </si>
  <si>
    <t>Access</t>
  </si>
  <si>
    <t>Version:</t>
  </si>
  <si>
    <t>© 1990-2026 / wi-concept / Skonto Rechner - v.2.01</t>
  </si>
  <si>
    <t>Die erste Version wurde um 1995 veröffentlicht</t>
  </si>
  <si>
    <t>Zahlungsbedingungen</t>
  </si>
  <si>
    <t>Zahlbar mit Skonto</t>
  </si>
  <si>
    <t>Tage</t>
  </si>
  <si>
    <t>Skontoverzinsung</t>
  </si>
  <si>
    <t>Effektivzins</t>
  </si>
  <si>
    <t>Zahlbar ohne Skonto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</si>
</sst>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%"/>
    <numFmt numFmtId="165" formatCode="_ * #,##0_ ;_ * \-#,##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16"/>
      <name val="Arial Narrow"/>
      <family val="2"/>
    </font>
    <font>
      <sz val="10"/>
      <color indexed="16"/>
      <name val="Arial Narrow"/>
      <family val="2"/>
    </font>
    <font>
      <sz val="11"/>
      <color rgb="FFC00000"/>
      <name val="Arial Narrow"/>
      <family val="2"/>
    </font>
    <font>
      <sz val="16"/>
      <color theme="4"/>
      <name val="Arial Narrow"/>
      <family val="2"/>
    </font>
    <font>
      <sz val="16"/>
      <color theme="1"/>
      <name val="Arial Narrow"/>
      <family val="2"/>
    </font>
    <font>
      <sz val="11"/>
      <color theme="1"/>
      <name val="Arial Narrow"/>
      <family val="2"/>
    </font>
    <font>
      <u/>
      <sz val="11"/>
      <color theme="10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3" borderId="0" xfId="0" applyFont="1" applyFill="1"/>
    <xf numFmtId="0" fontId="3" fillId="0" borderId="0" xfId="0" applyFont="1"/>
    <xf numFmtId="0" fontId="4" fillId="0" borderId="0" xfId="0" applyFont="1"/>
    <xf numFmtId="0" fontId="5" fillId="3" borderId="0" xfId="0" applyFont="1" applyFill="1"/>
    <xf numFmtId="0" fontId="6" fillId="0" borderId="1" xfId="0" applyFont="1" applyBorder="1"/>
    <xf numFmtId="0" fontId="7" fillId="0" borderId="1" xfId="0" applyFont="1" applyBorder="1"/>
    <xf numFmtId="0" fontId="8" fillId="0" borderId="0" xfId="0" applyFont="1"/>
    <xf numFmtId="0" fontId="9" fillId="0" borderId="0" xfId="3" applyFont="1"/>
    <xf numFmtId="0" fontId="10" fillId="0" borderId="0" xfId="0" applyFont="1"/>
    <xf numFmtId="43" fontId="10" fillId="0" borderId="3" xfId="1" applyFont="1" applyBorder="1"/>
    <xf numFmtId="9" fontId="10" fillId="0" borderId="3" xfId="2" applyFont="1" applyBorder="1"/>
    <xf numFmtId="2" fontId="8" fillId="0" borderId="0" xfId="0" applyNumberFormat="1" applyFont="1"/>
    <xf numFmtId="9" fontId="10" fillId="0" borderId="2" xfId="2" applyFont="1" applyBorder="1"/>
    <xf numFmtId="43" fontId="8" fillId="2" borderId="3" xfId="1" applyFont="1" applyFill="1" applyBorder="1"/>
    <xf numFmtId="43" fontId="8" fillId="2" borderId="3" xfId="0" applyNumberFormat="1" applyFont="1" applyFill="1" applyBorder="1"/>
    <xf numFmtId="43" fontId="10" fillId="2" borderId="3" xfId="0" applyNumberFormat="1" applyFont="1" applyFill="1" applyBorder="1"/>
    <xf numFmtId="165" fontId="10" fillId="0" borderId="3" xfId="1" applyNumberFormat="1" applyFont="1" applyBorder="1"/>
    <xf numFmtId="164" fontId="10" fillId="2" borderId="3" xfId="2" applyNumberFormat="1" applyFont="1" applyFill="1" applyBorder="1"/>
  </cellXfs>
  <cellStyles count="5">
    <cellStyle name="Komma" xfId="1" builtinId="3"/>
    <cellStyle name="Komma 2" xfId="4" xr:uid="{BE70448B-9AA3-41F2-BC11-702C2E545487}"/>
    <cellStyle name="Link" xfId="3" builtinId="8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hometool.ch/wiconcept/wi_excel_liste.htm" TargetMode="External"/><Relationship Id="rId1" Type="http://schemas.openxmlformats.org/officeDocument/2006/relationships/hyperlink" Target="http://www.hometool.ch/wiconcept/wi_access_list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2"/>
  <sheetViews>
    <sheetView showGridLines="0" tabSelected="1" zoomScaleNormal="100" workbookViewId="0">
      <selection activeCell="C23" sqref="C23"/>
    </sheetView>
  </sheetViews>
  <sheetFormatPr baseColWidth="10" defaultRowHeight="16.5" x14ac:dyDescent="0.3"/>
  <cols>
    <col min="1" max="1" width="1.7109375" style="7" customWidth="1"/>
    <col min="2" max="2" width="27.28515625" style="7" customWidth="1"/>
    <col min="3" max="16384" width="11.42578125" style="7"/>
  </cols>
  <sheetData>
    <row r="2" spans="2:7" ht="20.25" x14ac:dyDescent="0.3">
      <c r="B2" s="5" t="s">
        <v>0</v>
      </c>
      <c r="C2" s="5"/>
      <c r="D2" s="6"/>
      <c r="E2" s="6"/>
      <c r="F2" s="6"/>
      <c r="G2" s="6"/>
    </row>
    <row r="5" spans="2:7" x14ac:dyDescent="0.3">
      <c r="B5" s="9" t="s">
        <v>1</v>
      </c>
      <c r="C5" s="10">
        <v>1582.85</v>
      </c>
    </row>
    <row r="7" spans="2:7" x14ac:dyDescent="0.3">
      <c r="B7" s="7" t="s">
        <v>2</v>
      </c>
      <c r="C7" s="11">
        <v>0.02</v>
      </c>
      <c r="F7" s="12"/>
    </row>
    <row r="8" spans="2:7" x14ac:dyDescent="0.3">
      <c r="C8" s="13"/>
      <c r="F8" s="12"/>
    </row>
    <row r="9" spans="2:7" x14ac:dyDescent="0.3">
      <c r="B9" s="7" t="s">
        <v>4</v>
      </c>
      <c r="C9" s="14">
        <f>+C5*C7</f>
        <v>31.657</v>
      </c>
    </row>
    <row r="11" spans="2:7" x14ac:dyDescent="0.3">
      <c r="B11" s="7" t="s">
        <v>3</v>
      </c>
      <c r="C11" s="15">
        <f>ROUND(C9*2,1)/2</f>
        <v>31.65</v>
      </c>
    </row>
    <row r="13" spans="2:7" x14ac:dyDescent="0.3">
      <c r="B13" s="9" t="s">
        <v>6</v>
      </c>
      <c r="C13" s="16">
        <f>+C5-C11</f>
        <v>1551.1999999999998</v>
      </c>
    </row>
    <row r="15" spans="2:7" x14ac:dyDescent="0.3">
      <c r="B15" s="7" t="s">
        <v>5</v>
      </c>
      <c r="C15" s="15">
        <f>+C5-C9</f>
        <v>1551.193</v>
      </c>
    </row>
    <row r="17" spans="2:5" x14ac:dyDescent="0.3">
      <c r="B17" s="7" t="s">
        <v>7</v>
      </c>
      <c r="C17" s="15">
        <f>+C15-C13</f>
        <v>-6.999999999834472E-3</v>
      </c>
      <c r="E17" s="7" t="str">
        <f>IF(C17&gt;=0,"Zu Gunsten des Kunden","Zu Gunsten Rechnungssteller")</f>
        <v>Zu Gunsten Rechnungssteller</v>
      </c>
    </row>
    <row r="26" spans="2:5" x14ac:dyDescent="0.3">
      <c r="B26" s="7" t="s">
        <v>15</v>
      </c>
    </row>
    <row r="28" spans="2:5" x14ac:dyDescent="0.3">
      <c r="B28" s="7" t="s">
        <v>16</v>
      </c>
      <c r="C28" s="17">
        <v>10</v>
      </c>
      <c r="E28" s="7" t="s">
        <v>17</v>
      </c>
    </row>
    <row r="30" spans="2:5" x14ac:dyDescent="0.3">
      <c r="B30" s="7" t="s">
        <v>20</v>
      </c>
      <c r="C30" s="17">
        <v>30</v>
      </c>
      <c r="E30" s="7" t="s">
        <v>17</v>
      </c>
    </row>
    <row r="32" spans="2:5" x14ac:dyDescent="0.3">
      <c r="B32" s="9" t="s">
        <v>18</v>
      </c>
      <c r="C32" s="18">
        <f>IFERROR(+C7*360/(C30-C28),"")</f>
        <v>0.36</v>
      </c>
      <c r="E32" s="7" t="s">
        <v>19</v>
      </c>
    </row>
  </sheetData>
  <pageMargins left="0.7" right="0.7" top="0.78740157499999996" bottom="0.78740157499999996" header="0.3" footer="0.3"/>
  <pageSetup paperSize="9" orientation="portrait" r:id="rId1"/>
  <headerFooter>
    <oddHeader>&amp;L&amp;14&amp;K03-048wi-concept&amp;R&amp;14&amp;K03-048Skonto Rechner</oddHeader>
    <oddFooter>&amp;L&amp;K03-049&amp;F&amp;C&amp;K03-049&amp;P/&amp;N&amp;R&amp;K03-049&amp;D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31C78-799E-406E-B29E-5172F7F0728A}">
  <dimension ref="B2:G14"/>
  <sheetViews>
    <sheetView showGridLines="0" zoomScaleNormal="100" workbookViewId="0"/>
  </sheetViews>
  <sheetFormatPr baseColWidth="10" defaultRowHeight="16.5" x14ac:dyDescent="0.3"/>
  <cols>
    <col min="1" max="1" width="1.7109375" style="7" customWidth="1"/>
    <col min="2" max="2" width="24.85546875" style="7" customWidth="1"/>
    <col min="3" max="16384" width="11.42578125" style="7"/>
  </cols>
  <sheetData>
    <row r="2" spans="2:7" ht="20.25" x14ac:dyDescent="0.3">
      <c r="B2" s="5" t="s">
        <v>0</v>
      </c>
      <c r="C2" s="5"/>
      <c r="D2" s="6"/>
      <c r="E2" s="6"/>
      <c r="F2" s="6"/>
      <c r="G2" s="6"/>
    </row>
    <row r="5" spans="2:7" x14ac:dyDescent="0.3">
      <c r="B5" s="1" t="s">
        <v>8</v>
      </c>
    </row>
    <row r="6" spans="2:7" x14ac:dyDescent="0.3">
      <c r="B6" s="2" t="s">
        <v>9</v>
      </c>
    </row>
    <row r="7" spans="2:7" x14ac:dyDescent="0.3">
      <c r="B7" s="8" t="s">
        <v>10</v>
      </c>
    </row>
    <row r="8" spans="2:7" x14ac:dyDescent="0.3">
      <c r="B8" s="8" t="s">
        <v>11</v>
      </c>
    </row>
    <row r="9" spans="2:7" x14ac:dyDescent="0.3">
      <c r="B9" s="3"/>
    </row>
    <row r="10" spans="2:7" x14ac:dyDescent="0.3">
      <c r="B10" s="3"/>
    </row>
    <row r="11" spans="2:7" x14ac:dyDescent="0.3">
      <c r="B11" s="3"/>
    </row>
    <row r="12" spans="2:7" x14ac:dyDescent="0.3">
      <c r="B12" s="1" t="s">
        <v>12</v>
      </c>
    </row>
    <row r="13" spans="2:7" x14ac:dyDescent="0.3">
      <c r="B13" s="2" t="s">
        <v>14</v>
      </c>
    </row>
    <row r="14" spans="2:7" x14ac:dyDescent="0.3">
      <c r="B14" s="4" t="s">
        <v>13</v>
      </c>
    </row>
  </sheetData>
  <hyperlinks>
    <hyperlink ref="B8" r:id="rId1" xr:uid="{EFF5C66B-4873-4465-A37C-B3C0C10C254F}"/>
    <hyperlink ref="B7" r:id="rId2" xr:uid="{0901D56E-5C13-4888-BAE4-67D673076698}"/>
  </hyperlinks>
  <pageMargins left="0.7" right="0.7" top="0.78740157499999996" bottom="0.78740157499999996" header="0.3" footer="0.3"/>
  <pageSetup paperSize="9" orientation="portrait" r:id="rId3"/>
  <headerFooter>
    <oddHeader>&amp;L&amp;14&amp;K03-048wi-concept&amp;R&amp;14&amp;K03-048Skonto Rechner</oddHeader>
    <oddFooter>&amp;L&amp;K03-049&amp;F&amp;C&amp;K03-049&amp;P/&amp;N&amp;R&amp;K03-049&amp;D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Skonto</vt:lpstr>
      <vt:lpstr>Info</vt:lpstr>
    </vt:vector>
  </TitlesOfParts>
  <Manager>SWISS HOMETOOL</Manager>
  <Company>wi-concept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Skonto Rechner</dc:title>
  <dc:subject>Abzug auf Rechnung</dc:subject>
  <dc:creator>John Seedorfer</dc:creator>
  <cp:keywords>skonto, rechnung</cp:keywords>
  <dc:description>(c) 1990-2026 wi-concept</dc:description>
  <cp:lastModifiedBy>John Seedorfer</cp:lastModifiedBy>
  <dcterms:created xsi:type="dcterms:W3CDTF">2022-02-07T10:16:29Z</dcterms:created>
  <dcterms:modified xsi:type="dcterms:W3CDTF">2026-05-08T08:41:22Z</dcterms:modified>
  <cp:category>Excel Mini Tools</cp:category>
</cp:coreProperties>
</file>